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https://eyus.sharepoint.com/sites/StateofArizona-AHCCCS-CallCenterRFPPursuit/Shared Documents/Call Center RFP Pursuit/05 - FINAL FOR SUBMISSION/"/>
    </mc:Choice>
  </mc:AlternateContent>
  <xr:revisionPtr revIDLastSave="48" documentId="8_{29D5FB93-7460-49DF-954A-C5FA40EA1567}" xr6:coauthVersionLast="47" xr6:coauthVersionMax="47" xr10:uidLastSave="{ACBE0C7A-605A-4A1A-92BB-291C98B5A08C}"/>
  <bookViews>
    <workbookView xWindow="-108" yWindow="-108" windowWidth="23256" windowHeight="13896"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7" l="1"/>
  <c r="C13" i="7"/>
  <c r="C11" i="7"/>
  <c r="C9" i="7"/>
  <c r="C12" i="7"/>
  <c r="C14" i="7"/>
  <c r="C8" i="7"/>
  <c r="C19" i="7" l="1"/>
  <c r="D19" i="7"/>
  <c r="D12" i="1" s="1"/>
  <c r="E19" i="7"/>
  <c r="E12" i="1" s="1"/>
  <c r="F19" i="7"/>
  <c r="F12" i="1" s="1"/>
  <c r="G19" i="7"/>
  <c r="G12" i="1" s="1"/>
  <c r="B17" i="7"/>
  <c r="H8" i="7"/>
  <c r="H9" i="7"/>
  <c r="H10" i="7"/>
  <c r="H11" i="7"/>
  <c r="H12" i="7"/>
  <c r="H13" i="7"/>
  <c r="H14" i="7"/>
  <c r="H15" i="7"/>
  <c r="B16" i="7"/>
  <c r="H16" i="7"/>
  <c r="H17" i="7"/>
  <c r="C12" i="1" l="1"/>
  <c r="C13" i="1" s="1"/>
  <c r="B19" i="7"/>
  <c r="B12" i="1" s="1"/>
  <c r="B13" i="1" s="1"/>
  <c r="H19" i="7"/>
  <c r="G13" i="1"/>
  <c r="F13" i="1"/>
  <c r="D13" i="1"/>
  <c r="E13" i="1"/>
  <c r="B15" i="1" l="1"/>
</calcChain>
</file>

<file path=xl/sharedStrings.xml><?xml version="1.0" encoding="utf-8"?>
<sst xmlns="http://schemas.openxmlformats.org/spreadsheetml/2006/main" count="326" uniqueCount="158">
  <si>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</si>
  <si>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</si>
  <si>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</si>
  <si>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</si>
  <si>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</si>
  <si>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</si>
  <si>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</si>
  <si>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</si>
  <si>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</si>
  <si>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</si>
  <si>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</si>
  <si>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</si>
  <si>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</si>
  <si>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</si>
  <si>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</si>
  <si>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</si>
  <si>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</si>
  <si>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</si>
  <si>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</si>
  <si>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</si>
  <si>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</si>
  <si>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</si>
  <si>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</si>
  <si>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</si>
  <si>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</si>
  <si>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</si>
  <si>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</si>
  <si>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</si>
  <si>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</si>
  <si>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</si>
  <si>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</si>
  <si>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</si>
  <si>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</si>
  <si>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</si>
  <si>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</si>
  <si>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</si>
  <si>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</si>
  <si>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</si>
  <si>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</si>
  <si>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</si>
  <si>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</si>
  <si>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</si>
  <si>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</si>
  <si>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</si>
  <si>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</si>
  <si>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</si>
  <si>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</si>
  <si>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</si>
  <si>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</si>
  <si>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</si>
  <si>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</si>
  <si>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</si>
  <si>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</si>
  <si>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</si>
  <si>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</si>
  <si>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</si>
  <si>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</si>
  <si>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</si>
  <si>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</si>
  <si>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</si>
  <si>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</si>
  <si>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</si>
  <si>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</si>
  <si>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</si>
  <si>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</si>
  <si>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</si>
  <si>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</si>
  <si>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</si>
  <si>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</si>
  <si>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</si>
  <si>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</si>
  <si>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</si>
  <si>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</si>
  <si>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</si>
  <si>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</si>
  <si>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</si>
  <si>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</si>
  <si>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</si>
  <si>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</si>
  <si>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</si>
  <si>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</si>
  <si>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</si>
  <si>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</si>
  <si>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</si>
  <si>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</si>
  <si>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</si>
  <si>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</si>
  <si>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</si>
  <si>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</si>
  <si>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</si>
  <si>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</si>
  <si>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</si>
  <si>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</si>
  <si>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</si>
  <si>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</si>
  <si>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</si>
  <si>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</si>
  <si>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</si>
  <si>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Program Manager</t>
  </si>
  <si>
    <t>Subject Matter Resource</t>
  </si>
  <si>
    <t>Operations Manager</t>
  </si>
  <si>
    <t>Scrum Master</t>
  </si>
  <si>
    <t>Cyber Architect Lead</t>
  </si>
  <si>
    <t>Senior Cyber Architect</t>
  </si>
  <si>
    <t>Cyber Architect Analyst</t>
  </si>
  <si>
    <t>Business Lead</t>
  </si>
  <si>
    <t>Senior Business Analyst</t>
  </si>
  <si>
    <t>Business Analyst</t>
  </si>
  <si>
    <t>Data Migration Developer Lead</t>
  </si>
  <si>
    <t>Senior Data Migration Developer</t>
  </si>
  <si>
    <t>Data Migration Developer</t>
  </si>
  <si>
    <t>Software Development Lead</t>
  </si>
  <si>
    <t>Senior Software Developer</t>
  </si>
  <si>
    <t>Software Developer</t>
  </si>
  <si>
    <t>Testing Lead</t>
  </si>
  <si>
    <t>Senior Tester</t>
  </si>
  <si>
    <t>Testing Analyst</t>
  </si>
  <si>
    <t>Reporting Lead</t>
  </si>
  <si>
    <t>Senior Report Developer</t>
  </si>
  <si>
    <t>Report Developer</t>
  </si>
  <si>
    <t xml:space="preserve">Offshore Senior Developer     </t>
  </si>
  <si>
    <t xml:space="preserve">Offshore Developer     </t>
  </si>
  <si>
    <t xml:space="preserve">Offshore Junior Developer     </t>
  </si>
  <si>
    <t xml:space="preserve">Responsible for planning, organizing, and directing the completion of the project. </t>
  </si>
  <si>
    <t xml:space="preserve">Senior advisor to provide direction and advisory services for their relative experiences </t>
  </si>
  <si>
    <t>Responsible for overseeing and managing all day-to-day activities to ensure successful operations.</t>
  </si>
  <si>
    <t xml:space="preserve">Facilitates and guides a software development product owner, team, and organization through iterations. Organizes and facilitates meetings, including preparing, moderating, and post processing. Helps with product release planning and enforces deadlines. </t>
  </si>
  <si>
    <t>Leads the development, implementation, and maintenance of cybersecurity infrastructure and policies; Responsible for analyzing security risks, designing secure systems, and ensuring compliance with relevant regulations and standards</t>
  </si>
  <si>
    <t>Senior Level; Responsible for development, implementation and maintenance of cybersecurity infrastructure;  Plans, tests, implements, and maintains security solutions, and ensure compliance with relevant policies and regulations.</t>
  </si>
  <si>
    <t>Junior level; Responsible for designing, building, and maintaining an organization's computer and network security infrastructure. Plans, tests, implements, and maintains security solutions, and ensure compliance with relevant policies and regulations.</t>
  </si>
  <si>
    <t xml:space="preserve">Responsible for functional activities, responsibilities, and support related to process, procedure, policy; provide day-to-day oversight throughout design, development, and implementation </t>
  </si>
  <si>
    <t xml:space="preserve">Senior Level; Responsible for functional activities, responsibilities, and support related to process, procedure, policy  throughout design, development, and implementation </t>
  </si>
  <si>
    <t xml:space="preserve">Junior Level; Responsible for functional activities, responsibilities, and support related to process, procedure, policy  throughout design, development, and implementation </t>
  </si>
  <si>
    <t xml:space="preserve">Responsible for activities, responsibilities, and support related to data conversion and migration; provide day-to-day oversight throughout design, development, and implementation </t>
  </si>
  <si>
    <t>Senior Level; Responsible for activities, responsibilities, and support related to data conversion and migration</t>
  </si>
  <si>
    <t>Junior Level; Responsible for activities, responsibilities, and support related to data conversion and migration</t>
  </si>
  <si>
    <t xml:space="preserve">Responsible for activities, responsibilities, and support related to software development; provide day-to-day oversight throughout design, development, and implementation </t>
  </si>
  <si>
    <t xml:space="preserve">Senior Level; Responsible for activities, responsibilities, and support related to software development </t>
  </si>
  <si>
    <t xml:space="preserve">Junior Level; Responsible for activities, responsibilities, and support related to software development </t>
  </si>
  <si>
    <t xml:space="preserve">Responsible for activities, responsibilities, and support related to system testing; provide day-to-day oversight throughout design, development, and implementation </t>
  </si>
  <si>
    <t>Senior Level; Responsible for activities, responsibilities, and support related to system testing; Develop test scripts</t>
  </si>
  <si>
    <t>Junior Level; Responsible for activities, responsibilities, and support related to system testing; Develop test scripts</t>
  </si>
  <si>
    <t>Responsible for managing and overseeing reporting processes, ensuring accurate and timely reporting</t>
  </si>
  <si>
    <t>Senior Level; Develops, implements, and maintains reporting solutions</t>
  </si>
  <si>
    <t>Junior Level; Develops, implements, and maintains reporting solutions</t>
  </si>
  <si>
    <t xml:space="preserve">Offshore Developer; Responsible for activities, responsibilities, and support related to software development </t>
  </si>
  <si>
    <t xml:space="preserve">Junior Level Offshore Developer; Responsible for activities, responsibilities, and support related to software development </t>
  </si>
  <si>
    <t xml:space="preserve">Senior Level Offshore Developer; Responsible for activities, responsibilities, and support related to software development and overseeing offshore developers </t>
  </si>
  <si>
    <t>Engagement Partner</t>
  </si>
  <si>
    <t xml:space="preserve">Responsible for overall project oversight, strategy and direction of the project. </t>
  </si>
  <si>
    <t>EY</t>
  </si>
  <si>
    <t>Est. ongoing (Apr-Jan)</t>
  </si>
  <si>
    <t>Est. April 2026</t>
  </si>
  <si>
    <t>Est. May 2026</t>
  </si>
  <si>
    <t>Est. June 2026</t>
  </si>
  <si>
    <t>Est. Oct 2026</t>
  </si>
  <si>
    <t>Est. Nov 2026</t>
  </si>
  <si>
    <t>Est.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</si>
</sst>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9" formatCode="_(* #,##0_);_(* \(#,##0\);_(* &quot;-&quot;??_);_(@_)"/>
    <numFmt numFmtId="172" formatCode="&quot;$&quot;#,##0"/>
  </numFmts>
  <fonts count="21"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
      <sz val="11"/>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xf numFmtId="43" fontId="1" fillId="0" borderId="0" applyFont="0" applyFill="0" applyBorder="0" applyAlignment="0" applyProtection="0"/>
  </cellStyleXfs>
  <cellXfs count="113">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0" fillId="0" borderId="0" xfId="0" applyAlignment="1">
      <alignment vertical="top" wrapText="1"/>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28"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9" fillId="0" borderId="0" xfId="0" applyFont="1" applyAlignment="1">
      <alignment horizontal="center" wrapText="1"/>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xf numFmtId="0" fontId="20" fillId="0" borderId="0" xfId="0" applyFont="1" applyAlignment="1">
      <alignment vertical="center"/>
    </xf>
    <xf numFmtId="49" fontId="3" fillId="0" borderId="17" xfId="2" applyNumberFormat="1" applyFont="1" applyFill="1" applyBorder="1" applyAlignment="1" applyProtection="1">
      <alignment horizontal="center" vertical="center" wrapText="1"/>
      <protection locked="0" hidden="1"/>
    </xf>
    <xf numFmtId="172" fontId="3" fillId="0" borderId="6" xfId="2" applyNumberFormat="1" applyFont="1" applyFill="1" applyBorder="1" applyAlignment="1" applyProtection="1">
      <alignment horizontal="left" vertical="center" wrapText="1"/>
      <protection locked="0" hidden="1"/>
    </xf>
    <xf numFmtId="172" fontId="3" fillId="0" borderId="21" xfId="2" applyNumberFormat="1" applyFont="1" applyFill="1" applyBorder="1" applyAlignment="1" applyProtection="1">
      <alignment horizontal="left" vertical="center" wrapText="1"/>
      <protection locked="0" hidden="1"/>
    </xf>
    <xf numFmtId="49" fontId="3" fillId="0" borderId="6" xfId="2" applyNumberFormat="1" applyFont="1" applyFill="1" applyBorder="1" applyAlignment="1" applyProtection="1">
      <alignment horizontal="left" vertical="center" wrapText="1"/>
      <protection locked="0" hidden="1"/>
    </xf>
    <xf numFmtId="49" fontId="3" fillId="0" borderId="21" xfId="2" applyNumberFormat="1" applyFont="1" applyFill="1" applyBorder="1" applyAlignment="1" applyProtection="1">
      <alignment horizontal="left" vertical="center" wrapText="1"/>
      <protection locked="0" hidden="1"/>
    </xf>
    <xf numFmtId="44" fontId="3" fillId="0" borderId="7" xfId="2" applyNumberFormat="1" applyFont="1" applyFill="1" applyBorder="1" applyAlignment="1" applyProtection="1">
      <alignment horizontal="center" vertical="center" wrapText="1"/>
      <protection locked="0" hidden="1"/>
    </xf>
    <xf numFmtId="44" fontId="3" fillId="0" borderId="25" xfId="2" applyNumberFormat="1" applyFont="1" applyFill="1" applyBorder="1" applyAlignment="1" applyProtection="1">
      <alignment horizontal="center" vertical="center" wrapText="1"/>
      <protection locked="0" hidden="1"/>
    </xf>
    <xf numFmtId="44" fontId="3" fillId="0" borderId="0" xfId="0" applyNumberFormat="1" applyFont="1" applyFill="1"/>
    <xf numFmtId="0" fontId="3" fillId="0" borderId="0" xfId="0" applyFont="1" applyFill="1"/>
    <xf numFmtId="43" fontId="3" fillId="0" borderId="0" xfId="0" applyNumberFormat="1" applyFont="1" applyFill="1"/>
    <xf numFmtId="44" fontId="2" fillId="0" borderId="0" xfId="1" applyFont="1" applyFill="1"/>
    <xf numFmtId="169" fontId="2" fillId="0" borderId="0" xfId="4" applyNumberFormat="1" applyFont="1" applyFill="1"/>
    <xf numFmtId="44" fontId="3" fillId="0" borderId="0" xfId="1" applyFont="1" applyFill="1" applyAlignment="1">
      <alignment horizontal="center"/>
    </xf>
    <xf numFmtId="43" fontId="3" fillId="0" borderId="0" xfId="4" applyFont="1" applyFill="1" applyAlignment="1">
      <alignment horizontal="center"/>
    </xf>
    <xf numFmtId="0" fontId="10" fillId="0" borderId="1" xfId="0" applyFont="1" applyFill="1" applyBorder="1" applyAlignment="1">
      <alignment horizontal="left" vertical="center" wrapText="1"/>
    </xf>
    <xf numFmtId="44" fontId="9" fillId="0" borderId="1" xfId="0" applyNumberFormat="1" applyFont="1" applyFill="1" applyBorder="1"/>
    <xf numFmtId="0" fontId="9" fillId="0" borderId="1" xfId="0" applyFont="1" applyFill="1" applyBorder="1"/>
    <xf numFmtId="43" fontId="9" fillId="0" borderId="1" xfId="4" applyFont="1" applyFill="1" applyBorder="1"/>
    <xf numFmtId="0" fontId="9" fillId="0" borderId="1" xfId="0" applyFont="1" applyFill="1" applyBorder="1" applyAlignment="1">
      <alignment horizontal="left" vertical="center" wrapText="1"/>
    </xf>
    <xf numFmtId="44" fontId="9" fillId="0" borderId="1" xfId="1" applyFont="1" applyFill="1" applyBorder="1"/>
    <xf numFmtId="0" fontId="11" fillId="0" borderId="1" xfId="0" applyFont="1" applyFill="1" applyBorder="1" applyAlignment="1">
      <alignment horizontal="left" vertical="center" wrapText="1"/>
    </xf>
    <xf numFmtId="0" fontId="3" fillId="0" borderId="0" xfId="0" applyFont="1" applyFill="1" applyAlignment="1">
      <alignment wrapText="1"/>
    </xf>
    <xf numFmtId="44" fontId="10" fillId="0" borderId="1" xfId="0" applyNumberFormat="1" applyFont="1" applyFill="1" applyBorder="1"/>
    <xf numFmtId="0" fontId="10" fillId="0" borderId="1" xfId="0" applyFont="1" applyFill="1" applyBorder="1"/>
    <xf numFmtId="43" fontId="10" fillId="0" borderId="1" xfId="4" applyFont="1" applyFill="1" applyBorder="1"/>
    <xf numFmtId="0" fontId="3" fillId="0" borderId="1" xfId="0" applyFont="1" applyFill="1" applyBorder="1" applyAlignment="1">
      <alignment vertical="center"/>
    </xf>
    <xf numFmtId="0" fontId="3" fillId="0" borderId="0" xfId="0" applyFont="1" applyAlignment="1">
      <alignment horizontal="center"/>
    </xf>
    <xf numFmtId="0" fontId="10" fillId="0" borderId="1" xfId="0" applyFont="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center"/>
    </xf>
    <xf numFmtId="0" fontId="3" fillId="0" borderId="0" xfId="0" applyFont="1" applyAlignment="1">
      <alignment wrapText="1"/>
    </xf>
  </cellXfs>
  <cellStyles count="5">
    <cellStyle name="Comma" xfId="4" builtinId="3"/>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tabSelected="1" workbookViewId="0">
      <selection activeCell="A2" sqref="A2"/>
    </sheetView>
  </sheetViews>
  <sheetFormatPr defaultRowHeight="14.4" x14ac:dyDescent="0.3"/>
  <cols>
    <col min="1" max="1" width="85.21875" customWidth="1"/>
  </cols>
  <sheetData>
    <row r="2" spans="1:1" ht="273.60000000000002" x14ac:dyDescent="0.3">
      <c r="A2" s="29"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activeCell="A7" sqref="A7:G7"/>
    </sheetView>
  </sheetViews>
  <sheetFormatPr defaultColWidth="9.21875" defaultRowHeight="20.100000000000001" customHeight="1" x14ac:dyDescent="0.3"/>
  <cols>
    <col min="1" max="1" width="41" style="1" customWidth="1"/>
    <col min="2" max="7" width="15.77734375" style="3" customWidth="1"/>
    <col min="8" max="16384" width="9.21875" style="3"/>
  </cols>
  <sheetData>
    <row r="1" spans="1:7" ht="20.100000000000001" customHeight="1" x14ac:dyDescent="0.3">
      <c r="A1" s="51" t="s">
        <v>1</v>
      </c>
      <c r="B1" s="51"/>
      <c r="C1" s="51"/>
      <c r="D1" s="51"/>
      <c r="E1" s="51"/>
      <c r="F1" s="51"/>
      <c r="G1" s="51"/>
    </row>
    <row r="2" spans="1:7" ht="20.100000000000001" customHeight="1" x14ac:dyDescent="0.3">
      <c r="A2" s="51" t="s">
        <v>2</v>
      </c>
      <c r="B2" s="51"/>
      <c r="C2" s="51"/>
      <c r="D2" s="51"/>
      <c r="E2" s="51"/>
      <c r="F2" s="51"/>
      <c r="G2" s="51"/>
    </row>
    <row r="3" spans="1:7" ht="20.100000000000001" customHeight="1" x14ac:dyDescent="0.3">
      <c r="A3" s="55"/>
      <c r="B3" s="55"/>
      <c r="C3" s="55"/>
      <c r="D3" s="55"/>
      <c r="E3" s="55"/>
      <c r="F3" s="55"/>
      <c r="G3" s="55"/>
    </row>
    <row r="4" spans="1:7" ht="20.100000000000001" customHeight="1" x14ac:dyDescent="0.3">
      <c r="A4" s="51" t="s">
        <v>3</v>
      </c>
      <c r="B4" s="51"/>
      <c r="C4" s="51"/>
      <c r="D4" s="51"/>
      <c r="E4" s="51"/>
      <c r="F4" s="51"/>
      <c r="G4" s="51"/>
    </row>
    <row r="5" spans="1:7" ht="20.100000000000001" customHeight="1" x14ac:dyDescent="0.3">
      <c r="A5" s="56"/>
      <c r="B5" s="56"/>
      <c r="C5" s="56"/>
      <c r="D5" s="56"/>
      <c r="E5" s="56"/>
      <c r="F5" s="56"/>
      <c r="G5" s="56"/>
    </row>
    <row r="6" spans="1:7" ht="20.100000000000001" customHeight="1" x14ac:dyDescent="0.3">
      <c r="A6" s="47" t="s">
        <v>4</v>
      </c>
      <c r="B6" s="47"/>
      <c r="C6" s="47"/>
      <c r="D6" s="52" t="s">
        <v>150</v>
      </c>
      <c r="E6" s="53"/>
      <c r="F6" s="53"/>
      <c r="G6" s="54"/>
    </row>
    <row r="7" spans="1:7" ht="20.100000000000001" customHeight="1" x14ac:dyDescent="0.3">
      <c r="A7" s="47"/>
      <c r="B7" s="47"/>
      <c r="C7" s="47"/>
      <c r="D7" s="47"/>
      <c r="E7" s="47"/>
      <c r="F7" s="47"/>
      <c r="G7" s="47"/>
    </row>
    <row r="8" spans="1:7" ht="20.100000000000001" customHeight="1" x14ac:dyDescent="0.3">
      <c r="A8" s="48"/>
      <c r="B8" s="48"/>
      <c r="C8" s="48"/>
      <c r="D8" s="48"/>
      <c r="E8" s="48"/>
      <c r="F8" s="48"/>
      <c r="G8" s="48"/>
    </row>
    <row r="9" spans="1:7" ht="20.100000000000001" customHeight="1" x14ac:dyDescent="0.3">
      <c r="A9" s="49" t="s">
        <v>5</v>
      </c>
      <c r="B9" s="49"/>
      <c r="C9" s="49"/>
      <c r="D9" s="49"/>
      <c r="E9" s="49"/>
      <c r="F9" s="49"/>
      <c r="G9" s="49"/>
    </row>
    <row r="10" spans="1:7" ht="20.100000000000001" customHeight="1" x14ac:dyDescent="0.3">
      <c r="A10" s="50" t="s">
        <v>6</v>
      </c>
      <c r="B10" s="50"/>
      <c r="C10" s="50"/>
      <c r="D10" s="50"/>
      <c r="E10" s="50"/>
      <c r="F10" s="50"/>
      <c r="G10" s="50"/>
    </row>
    <row r="11" spans="1:7" ht="27.6" x14ac:dyDescent="0.3">
      <c r="A11" s="5" t="s">
        <v>7</v>
      </c>
      <c r="B11" s="10" t="s">
        <v>8</v>
      </c>
      <c r="C11" s="10" t="s">
        <v>9</v>
      </c>
      <c r="D11" s="10" t="s">
        <v>10</v>
      </c>
      <c r="E11" s="10" t="s">
        <v>11</v>
      </c>
      <c r="F11" s="10" t="s">
        <v>12</v>
      </c>
      <c r="G11" s="10" t="s">
        <v>13</v>
      </c>
    </row>
    <row r="12" spans="1:7" ht="37.5" customHeight="1" x14ac:dyDescent="0.3">
      <c r="A12" s="11" t="s">
        <v>14</v>
      </c>
      <c r="B12" s="12">
        <f>'Solution Price'!B19</f>
        <v>0</v>
      </c>
      <c r="C12" s="12">
        <f>'Solution Price'!C19</f>
        <v>4094365.8000000003</v>
      </c>
      <c r="D12" s="12">
        <f>'Solution Price'!D19</f>
        <v>765223.04</v>
      </c>
      <c r="E12" s="12">
        <f>'Solution Price'!E19</f>
        <v>733148.79999999993</v>
      </c>
      <c r="F12" s="12">
        <f>'Solution Price'!F19</f>
        <v>705083.84</v>
      </c>
      <c r="G12" s="12">
        <f>'Solution Price'!G19</f>
        <v>685037.44000000006</v>
      </c>
    </row>
    <row r="13" spans="1:7" ht="37.5" customHeight="1" thickBot="1" x14ac:dyDescent="0.35">
      <c r="A13" s="13"/>
      <c r="B13" s="14">
        <f t="shared" ref="B13:G13" si="0">SUM(B12:B12)</f>
        <v>0</v>
      </c>
      <c r="C13" s="14">
        <f t="shared" si="0"/>
        <v>4094365.8000000003</v>
      </c>
      <c r="D13" s="14">
        <f t="shared" si="0"/>
        <v>765223.04</v>
      </c>
      <c r="E13" s="14">
        <f t="shared" si="0"/>
        <v>733148.79999999993</v>
      </c>
      <c r="F13" s="14">
        <f t="shared" si="0"/>
        <v>705083.84</v>
      </c>
      <c r="G13" s="14">
        <f t="shared" si="0"/>
        <v>685037.44000000006</v>
      </c>
    </row>
    <row r="14" spans="1:7" ht="20.100000000000001" customHeight="1" thickTop="1" thickBot="1" x14ac:dyDescent="0.35">
      <c r="A14" s="15"/>
      <c r="B14" s="6"/>
      <c r="C14" s="6"/>
      <c r="D14" s="6"/>
      <c r="E14" s="6"/>
      <c r="F14" s="6"/>
      <c r="G14" s="6"/>
    </row>
    <row r="15" spans="1:7" ht="20.100000000000001" customHeight="1" thickBot="1" x14ac:dyDescent="0.35">
      <c r="A15" s="2" t="s">
        <v>15</v>
      </c>
      <c r="B15" s="16">
        <f>SUM(B13:G13)</f>
        <v>6982858.9199999999</v>
      </c>
      <c r="C15" s="6"/>
      <c r="D15" s="6"/>
      <c r="E15" s="6"/>
      <c r="F15" s="6"/>
      <c r="G15" s="6"/>
    </row>
    <row r="18" spans="1:1" ht="20.100000000000001" customHeight="1" x14ac:dyDescent="0.3">
      <c r="A18" s="26"/>
    </row>
    <row r="19" spans="1:1" ht="20.100000000000001" customHeight="1" x14ac:dyDescent="0.3">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4"/>
  <sheetViews>
    <sheetView topLeftCell="A11" zoomScale="85" zoomScaleNormal="85" workbookViewId="0">
      <selection activeCell="A31" sqref="A31:A34"/>
    </sheetView>
  </sheetViews>
  <sheetFormatPr defaultColWidth="9.21875" defaultRowHeight="20.100000000000001" customHeight="1" x14ac:dyDescent="0.3"/>
  <cols>
    <col min="1" max="1" width="53.44140625" style="6" customWidth="1"/>
    <col min="2" max="2" width="14.21875" style="6" customWidth="1"/>
    <col min="3" max="3" width="17.88671875" style="6" customWidth="1"/>
    <col min="4" max="4" width="14.6640625" style="6" customWidth="1"/>
    <col min="5" max="5" width="14" style="6" customWidth="1"/>
    <col min="6" max="7" width="14.21875" style="6" bestFit="1" customWidth="1"/>
    <col min="8" max="8" width="15.88671875" style="6" customWidth="1"/>
    <col min="9" max="16384" width="9.21875" style="6"/>
  </cols>
  <sheetData>
    <row r="1" spans="1:10" ht="20.100000000000001" customHeight="1" x14ac:dyDescent="0.3">
      <c r="A1" s="18" t="s">
        <v>1</v>
      </c>
      <c r="B1" s="18"/>
      <c r="C1" s="17"/>
      <c r="D1" s="17"/>
      <c r="E1" s="17"/>
      <c r="F1" s="17"/>
      <c r="G1" s="17"/>
    </row>
    <row r="2" spans="1:10" ht="20.100000000000001" customHeight="1" x14ac:dyDescent="0.3">
      <c r="A2" s="18" t="s">
        <v>2</v>
      </c>
      <c r="B2" s="18"/>
      <c r="C2" s="17"/>
      <c r="D2" s="17"/>
      <c r="E2" s="17"/>
      <c r="F2" s="17"/>
      <c r="G2" s="17"/>
    </row>
    <row r="3" spans="1:10" ht="20.100000000000001" customHeight="1" x14ac:dyDescent="0.3">
      <c r="A3" s="19"/>
      <c r="B3" s="19"/>
    </row>
    <row r="4" spans="1:10" ht="20.100000000000001" customHeight="1" x14ac:dyDescent="0.3">
      <c r="A4" s="18" t="s">
        <v>16</v>
      </c>
      <c r="B4" s="18"/>
    </row>
    <row r="5" spans="1:10" ht="53.25" customHeight="1" x14ac:dyDescent="0.3">
      <c r="A5" s="57" t="s">
        <v>17</v>
      </c>
      <c r="B5" s="58"/>
      <c r="C5" s="58"/>
      <c r="D5" s="58"/>
      <c r="E5" s="58"/>
      <c r="F5" s="58"/>
      <c r="G5" s="58"/>
      <c r="H5" s="58"/>
    </row>
    <row r="6" spans="1:10" ht="20.100000000000001" customHeight="1" x14ac:dyDescent="0.3">
      <c r="A6" s="20" t="s">
        <v>18</v>
      </c>
      <c r="B6" s="59" t="s">
        <v>19</v>
      </c>
      <c r="C6" s="21"/>
      <c r="D6" s="22"/>
      <c r="E6" s="22"/>
      <c r="F6" s="22"/>
      <c r="G6" s="22"/>
      <c r="H6" s="23"/>
    </row>
    <row r="7" spans="1:10" s="4" customFormat="1" ht="13.8" x14ac:dyDescent="0.3">
      <c r="A7" s="5" t="s">
        <v>7</v>
      </c>
      <c r="B7" s="60"/>
      <c r="C7" s="24" t="s">
        <v>20</v>
      </c>
      <c r="D7" s="24" t="s">
        <v>21</v>
      </c>
      <c r="E7" s="24" t="s">
        <v>22</v>
      </c>
      <c r="F7" s="24" t="s">
        <v>23</v>
      </c>
      <c r="G7" s="24" t="s">
        <v>24</v>
      </c>
      <c r="H7" s="25" t="s">
        <v>25</v>
      </c>
    </row>
    <row r="8" spans="1:10" ht="20.100000000000001" customHeight="1" thickBot="1" x14ac:dyDescent="0.35">
      <c r="A8" s="42" t="s">
        <v>26</v>
      </c>
      <c r="B8" s="8">
        <v>0</v>
      </c>
      <c r="C8" s="8">
        <f>'Solution Deliverables'!$B$9</f>
        <v>81887.320000000007</v>
      </c>
      <c r="D8" s="8">
        <v>0</v>
      </c>
      <c r="E8" s="8">
        <v>0</v>
      </c>
      <c r="F8" s="8">
        <v>0</v>
      </c>
      <c r="G8" s="8">
        <v>0</v>
      </c>
      <c r="H8" s="8">
        <f>SUM(C8:G8)</f>
        <v>81887.320000000007</v>
      </c>
    </row>
    <row r="9" spans="1:10" ht="20.100000000000001" customHeight="1" thickBot="1" x14ac:dyDescent="0.35">
      <c r="A9" s="43" t="s">
        <v>27</v>
      </c>
      <c r="B9" s="8">
        <v>0</v>
      </c>
      <c r="C9" s="8">
        <f>'Solution Deliverables'!$B$16</f>
        <v>1105478.76</v>
      </c>
      <c r="D9" s="8">
        <v>0</v>
      </c>
      <c r="E9" s="8">
        <v>0</v>
      </c>
      <c r="F9" s="8">
        <v>0</v>
      </c>
      <c r="G9" s="8">
        <v>0</v>
      </c>
      <c r="H9" s="8">
        <f t="shared" ref="H9:H17" si="0">SUM(C9:G9)</f>
        <v>1105478.76</v>
      </c>
    </row>
    <row r="10" spans="1:10" ht="20.100000000000001" customHeight="1" thickBot="1" x14ac:dyDescent="0.35">
      <c r="A10" s="44" t="s">
        <v>28</v>
      </c>
      <c r="B10" s="8">
        <v>0</v>
      </c>
      <c r="C10" s="8">
        <f>'Solution Deliverables'!$B$22</f>
        <v>1842464.61</v>
      </c>
      <c r="D10" s="8">
        <v>0</v>
      </c>
      <c r="E10" s="8">
        <v>0</v>
      </c>
      <c r="F10" s="8">
        <v>0</v>
      </c>
      <c r="G10" s="8">
        <v>0</v>
      </c>
      <c r="H10" s="8">
        <f t="shared" si="0"/>
        <v>1842464.61</v>
      </c>
    </row>
    <row r="11" spans="1:10" ht="20.100000000000001" customHeight="1" thickBot="1" x14ac:dyDescent="0.35">
      <c r="A11" s="43" t="s">
        <v>29</v>
      </c>
      <c r="B11" s="8">
        <v>0</v>
      </c>
      <c r="C11" s="8">
        <f>'Solution Deliverables'!$B$30</f>
        <v>409436.58</v>
      </c>
      <c r="D11" s="8">
        <v>0</v>
      </c>
      <c r="E11" s="8">
        <v>0</v>
      </c>
      <c r="F11" s="8">
        <v>0</v>
      </c>
      <c r="G11" s="8">
        <v>0</v>
      </c>
      <c r="H11" s="8">
        <f t="shared" si="0"/>
        <v>409436.58</v>
      </c>
    </row>
    <row r="12" spans="1:10" ht="20.100000000000001" customHeight="1" thickBot="1" x14ac:dyDescent="0.35">
      <c r="A12" s="44" t="s">
        <v>30</v>
      </c>
      <c r="B12" s="8">
        <v>0</v>
      </c>
      <c r="C12" s="8">
        <f>'Solution Deliverables'!$B$37</f>
        <v>204718.29</v>
      </c>
      <c r="D12" s="8">
        <v>0</v>
      </c>
      <c r="E12" s="8">
        <v>0</v>
      </c>
      <c r="F12" s="8">
        <v>0</v>
      </c>
      <c r="G12" s="8">
        <v>0</v>
      </c>
      <c r="H12" s="8">
        <f t="shared" si="0"/>
        <v>204718.29</v>
      </c>
    </row>
    <row r="13" spans="1:10" ht="20.100000000000001" customHeight="1" thickBot="1" x14ac:dyDescent="0.35">
      <c r="A13" s="43" t="s">
        <v>31</v>
      </c>
      <c r="B13" s="8">
        <v>0</v>
      </c>
      <c r="C13" s="8">
        <f>'Solution Deliverables'!$B$41</f>
        <v>286605.61</v>
      </c>
      <c r="D13" s="8">
        <v>0</v>
      </c>
      <c r="E13" s="8">
        <v>0</v>
      </c>
      <c r="F13" s="8">
        <v>0</v>
      </c>
      <c r="G13" s="8">
        <v>0</v>
      </c>
      <c r="H13" s="8">
        <f t="shared" si="0"/>
        <v>286605.61</v>
      </c>
    </row>
    <row r="14" spans="1:10" ht="20.100000000000001" customHeight="1" x14ac:dyDescent="0.3">
      <c r="A14" s="107" t="s">
        <v>32</v>
      </c>
      <c r="B14" s="8">
        <v>0</v>
      </c>
      <c r="C14" s="8">
        <f>'Solution Deliverables'!$B$48</f>
        <v>163774.63</v>
      </c>
      <c r="D14" s="8">
        <v>0</v>
      </c>
      <c r="E14" s="8">
        <v>0</v>
      </c>
      <c r="F14" s="8">
        <v>0</v>
      </c>
      <c r="G14" s="8">
        <v>0</v>
      </c>
      <c r="H14" s="8">
        <f t="shared" si="0"/>
        <v>163774.63</v>
      </c>
      <c r="J14" s="81"/>
    </row>
    <row r="15" spans="1:10" ht="20.100000000000001" customHeight="1" x14ac:dyDescent="0.3">
      <c r="A15" s="7" t="s">
        <v>33</v>
      </c>
      <c r="B15" s="8">
        <v>0</v>
      </c>
      <c r="C15" s="8">
        <v>0</v>
      </c>
      <c r="D15" s="8">
        <v>765223.04</v>
      </c>
      <c r="E15" s="8">
        <v>733148.79999999993</v>
      </c>
      <c r="F15" s="8">
        <v>705083.84</v>
      </c>
      <c r="G15" s="8">
        <v>685037.44000000006</v>
      </c>
      <c r="H15" s="8">
        <f t="shared" si="0"/>
        <v>2888493.1199999996</v>
      </c>
    </row>
    <row r="16" spans="1:10" ht="20.100000000000001" customHeight="1" x14ac:dyDescent="0.3">
      <c r="A16" s="7" t="s">
        <v>34</v>
      </c>
      <c r="B16" s="8">
        <f>SUM(B12:B13)</f>
        <v>0</v>
      </c>
      <c r="C16" s="8">
        <v>0</v>
      </c>
      <c r="D16" s="8">
        <v>0</v>
      </c>
      <c r="E16" s="8">
        <v>0</v>
      </c>
      <c r="F16" s="8">
        <v>0</v>
      </c>
      <c r="G16" s="8">
        <v>0</v>
      </c>
      <c r="H16" s="8">
        <f>SUM(C16:G16)</f>
        <v>0</v>
      </c>
    </row>
    <row r="17" spans="1:8" ht="20.100000000000001" customHeight="1" x14ac:dyDescent="0.3">
      <c r="A17" s="7" t="s">
        <v>35</v>
      </c>
      <c r="B17" s="8">
        <f>SUM(B13:B13)</f>
        <v>0</v>
      </c>
      <c r="C17" s="8">
        <v>0</v>
      </c>
      <c r="D17" s="8">
        <v>0</v>
      </c>
      <c r="E17" s="8">
        <v>0</v>
      </c>
      <c r="F17" s="8">
        <v>0</v>
      </c>
      <c r="G17" s="8">
        <v>0</v>
      </c>
      <c r="H17" s="8">
        <f t="shared" si="0"/>
        <v>0</v>
      </c>
    </row>
    <row r="18" spans="1:8" ht="20.100000000000001" customHeight="1" x14ac:dyDescent="0.3">
      <c r="B18" s="41"/>
      <c r="C18" s="41"/>
      <c r="D18" s="41"/>
      <c r="E18" s="41"/>
      <c r="F18" s="41"/>
      <c r="G18" s="41"/>
      <c r="H18" s="41"/>
    </row>
    <row r="19" spans="1:8" ht="20.100000000000001" customHeight="1" thickBot="1" x14ac:dyDescent="0.35">
      <c r="A19" s="2" t="s">
        <v>36</v>
      </c>
      <c r="B19" s="9">
        <f t="shared" ref="B19:H19" si="1">SUM(B8:B17)</f>
        <v>0</v>
      </c>
      <c r="C19" s="9">
        <f t="shared" si="1"/>
        <v>4094365.8000000003</v>
      </c>
      <c r="D19" s="9">
        <f t="shared" si="1"/>
        <v>765223.04</v>
      </c>
      <c r="E19" s="9">
        <f t="shared" si="1"/>
        <v>733148.79999999993</v>
      </c>
      <c r="F19" s="9">
        <f t="shared" si="1"/>
        <v>705083.84</v>
      </c>
      <c r="G19" s="9">
        <f t="shared" si="1"/>
        <v>685037.44000000006</v>
      </c>
      <c r="H19" s="9">
        <f t="shared" si="1"/>
        <v>6982858.9199999999</v>
      </c>
    </row>
    <row r="20" spans="1:8" ht="20.100000000000001" customHeight="1" thickTop="1" x14ac:dyDescent="0.3"/>
    <row r="22" spans="1:8" ht="20.100000000000001" customHeight="1" x14ac:dyDescent="0.3">
      <c r="A22" s="6" t="s">
        <v>37</v>
      </c>
    </row>
    <row r="23" spans="1:8" ht="20.100000000000001" customHeight="1" x14ac:dyDescent="0.3">
      <c r="A23" s="17"/>
      <c r="B23" s="17"/>
    </row>
    <row r="24" spans="1:8" ht="20.100000000000001" customHeight="1" x14ac:dyDescent="0.3">
      <c r="A24" s="3" t="s">
        <v>38</v>
      </c>
      <c r="B24" s="3"/>
    </row>
    <row r="25" spans="1:8" ht="20.100000000000001" customHeight="1" x14ac:dyDescent="0.3">
      <c r="A25" s="3" t="s">
        <v>39</v>
      </c>
      <c r="B25" s="3"/>
    </row>
    <row r="26" spans="1:8" ht="20.100000000000001" customHeight="1" x14ac:dyDescent="0.3">
      <c r="A26" s="3" t="s">
        <v>40</v>
      </c>
      <c r="B26" s="3"/>
    </row>
    <row r="27" spans="1:8" ht="20.100000000000001" customHeight="1" x14ac:dyDescent="0.3">
      <c r="A27" s="3" t="s">
        <v>41</v>
      </c>
      <c r="B27" s="3"/>
    </row>
    <row r="28" spans="1:8" ht="20.100000000000001" customHeight="1" x14ac:dyDescent="0.3">
      <c r="A28" s="3" t="s">
        <v>42</v>
      </c>
      <c r="B28" s="3"/>
    </row>
    <row r="29" spans="1:8" ht="20.100000000000001" customHeight="1" x14ac:dyDescent="0.3">
      <c r="A29" s="3" t="s">
        <v>43</v>
      </c>
      <c r="B29" s="3"/>
    </row>
    <row r="30" spans="1:8" ht="17.25" customHeight="1" x14ac:dyDescent="0.3"/>
    <row r="31" spans="1:8" ht="20.100000000000001" customHeight="1" x14ac:dyDescent="0.3">
      <c r="A31" s="112" t="s">
        <v>44</v>
      </c>
    </row>
    <row r="32" spans="1:8" ht="20.100000000000001" customHeight="1" x14ac:dyDescent="0.3">
      <c r="A32" s="112"/>
    </row>
    <row r="33" spans="1:1" ht="20.100000000000001" customHeight="1" x14ac:dyDescent="0.3">
      <c r="A33" s="112"/>
    </row>
    <row r="34" spans="1:1" ht="20.100000000000001" customHeight="1" x14ac:dyDescent="0.3">
      <c r="A34" s="112"/>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5"/>
  <sheetViews>
    <sheetView topLeftCell="A4" zoomScaleNormal="100" workbookViewId="0">
      <pane xSplit="1" ySplit="5" topLeftCell="B9" activePane="bottomRight" state="frozen"/>
      <selection activeCell="A4" sqref="A4"/>
      <selection pane="topRight" activeCell="B4" sqref="B4"/>
      <selection pane="bottomLeft" activeCell="A9" sqref="A9"/>
      <selection pane="bottomRight" activeCell="C34" sqref="C34"/>
    </sheetView>
  </sheetViews>
  <sheetFormatPr defaultColWidth="8.77734375" defaultRowHeight="13.8" x14ac:dyDescent="0.25"/>
  <cols>
    <col min="1" max="1" width="76.21875" style="103" customWidth="1"/>
    <col min="2" max="2" width="17.44140625" style="90" customWidth="1"/>
    <col min="3" max="3" width="23" style="90" customWidth="1"/>
    <col min="4" max="4" width="12.33203125" style="90" customWidth="1"/>
    <col min="5" max="5" width="19.77734375" style="111" bestFit="1" customWidth="1"/>
    <col min="6" max="16384" width="8.77734375" style="90"/>
  </cols>
  <sheetData>
    <row r="1" spans="1:5" s="31" customFormat="1" x14ac:dyDescent="0.25">
      <c r="A1" s="4" t="s">
        <v>45</v>
      </c>
      <c r="E1" s="108"/>
    </row>
    <row r="2" spans="1:5" s="31" customFormat="1" x14ac:dyDescent="0.25">
      <c r="A2" s="4" t="s">
        <v>2</v>
      </c>
      <c r="E2" s="108"/>
    </row>
    <row r="3" spans="1:5" s="31" customFormat="1" x14ac:dyDescent="0.25">
      <c r="A3" s="4"/>
      <c r="E3" s="108"/>
    </row>
    <row r="4" spans="1:5" s="31" customFormat="1" ht="17.399999999999999" x14ac:dyDescent="0.3">
      <c r="A4" s="46" t="s">
        <v>46</v>
      </c>
      <c r="B4" s="89"/>
      <c r="C4" s="90"/>
      <c r="D4" s="91"/>
      <c r="E4" s="108"/>
    </row>
    <row r="5" spans="1:5" s="31" customFormat="1" x14ac:dyDescent="0.25">
      <c r="A5" s="28"/>
      <c r="B5" s="92"/>
      <c r="C5" s="90"/>
      <c r="D5" s="93"/>
      <c r="E5" s="108"/>
    </row>
    <row r="6" spans="1:5" s="31" customFormat="1" x14ac:dyDescent="0.25">
      <c r="A6" s="61" t="s">
        <v>47</v>
      </c>
      <c r="B6" s="94"/>
      <c r="C6" s="90"/>
      <c r="D6" s="95"/>
      <c r="E6" s="108"/>
    </row>
    <row r="7" spans="1:5" s="31" customFormat="1" x14ac:dyDescent="0.25">
      <c r="A7" s="62"/>
      <c r="E7" s="108"/>
    </row>
    <row r="8" spans="1:5" s="31" customFormat="1" x14ac:dyDescent="0.25">
      <c r="A8" s="45" t="s">
        <v>48</v>
      </c>
      <c r="B8" s="109" t="s">
        <v>49</v>
      </c>
      <c r="C8" s="109" t="s">
        <v>50</v>
      </c>
      <c r="D8" s="109" t="s">
        <v>51</v>
      </c>
      <c r="E8" s="109" t="s">
        <v>52</v>
      </c>
    </row>
    <row r="9" spans="1:5" x14ac:dyDescent="0.25">
      <c r="A9" s="96" t="s">
        <v>53</v>
      </c>
      <c r="B9" s="104">
        <v>81887.320000000007</v>
      </c>
      <c r="C9" s="105"/>
      <c r="D9" s="106">
        <v>397</v>
      </c>
      <c r="E9" s="110"/>
    </row>
    <row r="10" spans="1:5" x14ac:dyDescent="0.25">
      <c r="A10" s="100" t="s">
        <v>54</v>
      </c>
      <c r="B10" s="97">
        <v>32754.93</v>
      </c>
      <c r="C10" s="97">
        <v>2729.5774999999999</v>
      </c>
      <c r="D10" s="99">
        <v>159</v>
      </c>
      <c r="E10" s="110" t="s">
        <v>151</v>
      </c>
    </row>
    <row r="11" spans="1:5" x14ac:dyDescent="0.25">
      <c r="A11" s="100" t="s">
        <v>55</v>
      </c>
      <c r="B11" s="97">
        <v>8188.74</v>
      </c>
      <c r="C11" s="98"/>
      <c r="D11" s="99">
        <v>40</v>
      </c>
      <c r="E11" s="110" t="s">
        <v>152</v>
      </c>
    </row>
    <row r="12" spans="1:5" x14ac:dyDescent="0.25">
      <c r="A12" s="100" t="s">
        <v>56</v>
      </c>
      <c r="B12" s="97">
        <v>16377.46</v>
      </c>
      <c r="C12" s="98"/>
      <c r="D12" s="99">
        <v>79</v>
      </c>
      <c r="E12" s="110" t="s">
        <v>152</v>
      </c>
    </row>
    <row r="13" spans="1:5" x14ac:dyDescent="0.25">
      <c r="A13" s="100" t="s">
        <v>57</v>
      </c>
      <c r="B13" s="97">
        <v>16377.46</v>
      </c>
      <c r="C13" s="98"/>
      <c r="D13" s="99">
        <v>79</v>
      </c>
      <c r="E13" s="110" t="s">
        <v>152</v>
      </c>
    </row>
    <row r="14" spans="1:5" x14ac:dyDescent="0.25">
      <c r="A14" s="100" t="s">
        <v>58</v>
      </c>
      <c r="B14" s="97">
        <v>8188.73</v>
      </c>
      <c r="C14" s="98"/>
      <c r="D14" s="99">
        <v>40</v>
      </c>
      <c r="E14" s="110" t="s">
        <v>152</v>
      </c>
    </row>
    <row r="15" spans="1:5" x14ac:dyDescent="0.25">
      <c r="A15" s="100"/>
      <c r="B15" s="98"/>
      <c r="C15" s="98"/>
      <c r="D15" s="98"/>
      <c r="E15" s="110"/>
    </row>
    <row r="16" spans="1:5" x14ac:dyDescent="0.25">
      <c r="A16" s="96" t="s">
        <v>59</v>
      </c>
      <c r="B16" s="104">
        <v>1105478.76</v>
      </c>
      <c r="C16" s="105"/>
      <c r="D16" s="106">
        <v>5357</v>
      </c>
      <c r="E16" s="110"/>
    </row>
    <row r="17" spans="1:5" x14ac:dyDescent="0.25">
      <c r="A17" s="100" t="s">
        <v>60</v>
      </c>
      <c r="B17" s="97">
        <v>331643.63</v>
      </c>
      <c r="C17" s="98"/>
      <c r="D17" s="99">
        <v>1607</v>
      </c>
      <c r="E17" s="110" t="s">
        <v>153</v>
      </c>
    </row>
    <row r="18" spans="1:5" x14ac:dyDescent="0.25">
      <c r="A18" s="100" t="s">
        <v>61</v>
      </c>
      <c r="B18" s="97">
        <v>221095.75</v>
      </c>
      <c r="C18" s="98"/>
      <c r="D18" s="99">
        <v>1071</v>
      </c>
      <c r="E18" s="110" t="s">
        <v>153</v>
      </c>
    </row>
    <row r="19" spans="1:5" ht="14.4" customHeight="1" x14ac:dyDescent="0.25">
      <c r="A19" s="100" t="s">
        <v>62</v>
      </c>
      <c r="B19" s="97">
        <v>110547.88</v>
      </c>
      <c r="C19" s="98"/>
      <c r="D19" s="99">
        <v>536</v>
      </c>
      <c r="E19" s="110" t="s">
        <v>154</v>
      </c>
    </row>
    <row r="20" spans="1:5" x14ac:dyDescent="0.25">
      <c r="A20" s="100" t="s">
        <v>63</v>
      </c>
      <c r="B20" s="97">
        <v>442191.5</v>
      </c>
      <c r="C20" s="98"/>
      <c r="D20" s="99">
        <v>2143</v>
      </c>
      <c r="E20" s="110" t="s">
        <v>153</v>
      </c>
    </row>
    <row r="21" spans="1:5" x14ac:dyDescent="0.25">
      <c r="A21" s="100"/>
      <c r="B21" s="98"/>
      <c r="C21" s="98"/>
      <c r="D21" s="98"/>
      <c r="E21" s="110"/>
    </row>
    <row r="22" spans="1:5" x14ac:dyDescent="0.25">
      <c r="A22" s="96" t="s">
        <v>64</v>
      </c>
      <c r="B22" s="104">
        <v>1842464.61</v>
      </c>
      <c r="C22" s="105"/>
      <c r="D22" s="106">
        <v>8927</v>
      </c>
      <c r="E22" s="110"/>
    </row>
    <row r="23" spans="1:5" x14ac:dyDescent="0.25">
      <c r="A23" s="100" t="s">
        <v>65</v>
      </c>
      <c r="B23" s="101">
        <v>460616.15</v>
      </c>
      <c r="C23" s="98"/>
      <c r="D23" s="99">
        <v>2232</v>
      </c>
      <c r="E23" s="110" t="s">
        <v>155</v>
      </c>
    </row>
    <row r="24" spans="1:5" x14ac:dyDescent="0.25">
      <c r="A24" s="100" t="s">
        <v>66</v>
      </c>
      <c r="B24" s="101">
        <v>368492.92</v>
      </c>
      <c r="C24" s="98"/>
      <c r="D24" s="99">
        <v>1785</v>
      </c>
      <c r="E24" s="110" t="s">
        <v>155</v>
      </c>
    </row>
    <row r="25" spans="1:5" x14ac:dyDescent="0.25">
      <c r="A25" s="100" t="s">
        <v>67</v>
      </c>
      <c r="B25" s="101">
        <v>184246.46</v>
      </c>
      <c r="C25" s="98"/>
      <c r="D25" s="99">
        <v>893</v>
      </c>
      <c r="E25" s="110" t="s">
        <v>155</v>
      </c>
    </row>
    <row r="26" spans="1:5" x14ac:dyDescent="0.25">
      <c r="A26" s="100" t="s">
        <v>68</v>
      </c>
      <c r="B26" s="101">
        <v>184246.46</v>
      </c>
      <c r="C26" s="98"/>
      <c r="D26" s="99">
        <v>893</v>
      </c>
      <c r="E26" s="110" t="s">
        <v>155</v>
      </c>
    </row>
    <row r="27" spans="1:5" x14ac:dyDescent="0.25">
      <c r="A27" s="100" t="s">
        <v>69</v>
      </c>
      <c r="B27" s="101">
        <v>184246.46</v>
      </c>
      <c r="C27" s="98"/>
      <c r="D27" s="99">
        <v>893</v>
      </c>
      <c r="E27" s="110" t="s">
        <v>155</v>
      </c>
    </row>
    <row r="28" spans="1:5" x14ac:dyDescent="0.25">
      <c r="A28" s="100" t="s">
        <v>70</v>
      </c>
      <c r="B28" s="101">
        <v>460616.16000000003</v>
      </c>
      <c r="C28" s="98"/>
      <c r="D28" s="99">
        <v>2231</v>
      </c>
      <c r="E28" s="110" t="s">
        <v>155</v>
      </c>
    </row>
    <row r="29" spans="1:5" x14ac:dyDescent="0.25">
      <c r="A29" s="100"/>
      <c r="B29" s="98"/>
      <c r="C29" s="98"/>
      <c r="D29" s="98"/>
      <c r="E29" s="110"/>
    </row>
    <row r="30" spans="1:5" x14ac:dyDescent="0.25">
      <c r="A30" s="96" t="s">
        <v>71</v>
      </c>
      <c r="B30" s="104">
        <v>409436.58</v>
      </c>
      <c r="C30" s="105"/>
      <c r="D30" s="106">
        <v>1984</v>
      </c>
      <c r="E30" s="110"/>
    </row>
    <row r="31" spans="1:5" x14ac:dyDescent="0.25">
      <c r="A31" s="100" t="s">
        <v>72</v>
      </c>
      <c r="B31" s="101">
        <v>143302.79999999999</v>
      </c>
      <c r="C31" s="98"/>
      <c r="D31" s="99">
        <v>694</v>
      </c>
      <c r="E31" s="110" t="s">
        <v>156</v>
      </c>
    </row>
    <row r="32" spans="1:5" x14ac:dyDescent="0.25">
      <c r="A32" s="102" t="s">
        <v>73</v>
      </c>
      <c r="B32" s="101">
        <v>102359.14</v>
      </c>
      <c r="C32" s="98"/>
      <c r="D32" s="99">
        <v>496</v>
      </c>
      <c r="E32" s="110" t="s">
        <v>156</v>
      </c>
    </row>
    <row r="33" spans="1:5" x14ac:dyDescent="0.25">
      <c r="A33" s="100" t="s">
        <v>74</v>
      </c>
      <c r="B33" s="101">
        <v>53226.76</v>
      </c>
      <c r="C33" s="98"/>
      <c r="D33" s="99">
        <v>259</v>
      </c>
      <c r="E33" s="110" t="s">
        <v>156</v>
      </c>
    </row>
    <row r="34" spans="1:5" x14ac:dyDescent="0.25">
      <c r="A34" s="100" t="s">
        <v>75</v>
      </c>
      <c r="B34" s="101">
        <v>40943.660000000003</v>
      </c>
      <c r="C34" s="98"/>
      <c r="D34" s="99">
        <v>198</v>
      </c>
      <c r="E34" s="110" t="s">
        <v>156</v>
      </c>
    </row>
    <row r="35" spans="1:5" x14ac:dyDescent="0.25">
      <c r="A35" s="100" t="s">
        <v>76</v>
      </c>
      <c r="B35" s="101">
        <v>69604.22</v>
      </c>
      <c r="C35" s="98"/>
      <c r="D35" s="99">
        <v>337</v>
      </c>
      <c r="E35" s="110" t="s">
        <v>156</v>
      </c>
    </row>
    <row r="36" spans="1:5" x14ac:dyDescent="0.25">
      <c r="A36" s="100"/>
      <c r="B36" s="98"/>
      <c r="C36" s="98"/>
      <c r="D36" s="98"/>
      <c r="E36" s="110"/>
    </row>
    <row r="37" spans="1:5" x14ac:dyDescent="0.25">
      <c r="A37" s="96" t="s">
        <v>77</v>
      </c>
      <c r="B37" s="104">
        <v>204718.29</v>
      </c>
      <c r="C37" s="105"/>
      <c r="D37" s="106">
        <v>992</v>
      </c>
      <c r="E37" s="110"/>
    </row>
    <row r="38" spans="1:5" x14ac:dyDescent="0.25">
      <c r="A38" s="102" t="s">
        <v>78</v>
      </c>
      <c r="B38" s="101">
        <v>81887.320000000007</v>
      </c>
      <c r="C38" s="98"/>
      <c r="D38" s="99">
        <v>397</v>
      </c>
      <c r="E38" s="110" t="s">
        <v>155</v>
      </c>
    </row>
    <row r="39" spans="1:5" x14ac:dyDescent="0.25">
      <c r="A39" s="102" t="s">
        <v>79</v>
      </c>
      <c r="B39" s="101">
        <v>122830.97</v>
      </c>
      <c r="C39" s="98"/>
      <c r="D39" s="99">
        <v>595</v>
      </c>
      <c r="E39" s="110" t="s">
        <v>156</v>
      </c>
    </row>
    <row r="40" spans="1:5" x14ac:dyDescent="0.25">
      <c r="A40" s="100"/>
      <c r="B40" s="98"/>
      <c r="C40" s="98"/>
      <c r="D40" s="98"/>
      <c r="E40" s="110"/>
    </row>
    <row r="41" spans="1:5" x14ac:dyDescent="0.25">
      <c r="A41" s="96" t="s">
        <v>80</v>
      </c>
      <c r="B41" s="104">
        <v>286605.61</v>
      </c>
      <c r="C41" s="105"/>
      <c r="D41" s="106">
        <v>1389</v>
      </c>
      <c r="E41" s="110"/>
    </row>
    <row r="42" spans="1:5" x14ac:dyDescent="0.25">
      <c r="A42" s="102" t="s">
        <v>81</v>
      </c>
      <c r="B42" s="101">
        <v>71651.399999999994</v>
      </c>
      <c r="C42" s="98"/>
      <c r="D42" s="99">
        <v>347</v>
      </c>
      <c r="E42" s="110" t="s">
        <v>157</v>
      </c>
    </row>
    <row r="43" spans="1:5" x14ac:dyDescent="0.25">
      <c r="A43" s="100" t="s">
        <v>82</v>
      </c>
      <c r="B43" s="101">
        <v>42990.85</v>
      </c>
      <c r="C43" s="98"/>
      <c r="D43" s="99">
        <v>208</v>
      </c>
      <c r="E43" s="110" t="s">
        <v>157</v>
      </c>
    </row>
    <row r="44" spans="1:5" x14ac:dyDescent="0.25">
      <c r="A44" s="102" t="s">
        <v>83</v>
      </c>
      <c r="B44" s="101">
        <v>28660.560000000001</v>
      </c>
      <c r="C44" s="98"/>
      <c r="D44" s="99">
        <v>139</v>
      </c>
      <c r="E44" s="110" t="s">
        <v>157</v>
      </c>
    </row>
    <row r="45" spans="1:5" x14ac:dyDescent="0.25">
      <c r="A45" s="100" t="s">
        <v>84</v>
      </c>
      <c r="B45" s="101">
        <v>57321.120000000003</v>
      </c>
      <c r="C45" s="98"/>
      <c r="D45" s="99">
        <v>278</v>
      </c>
      <c r="E45" s="110" t="s">
        <v>157</v>
      </c>
    </row>
    <row r="46" spans="1:5" x14ac:dyDescent="0.25">
      <c r="A46" s="100" t="s">
        <v>85</v>
      </c>
      <c r="B46" s="101">
        <v>85981.68</v>
      </c>
      <c r="C46" s="98"/>
      <c r="D46" s="99">
        <v>417</v>
      </c>
      <c r="E46" s="110" t="s">
        <v>157</v>
      </c>
    </row>
    <row r="47" spans="1:5" x14ac:dyDescent="0.25">
      <c r="A47" s="100"/>
      <c r="B47" s="98"/>
      <c r="C47" s="98"/>
      <c r="D47" s="98"/>
      <c r="E47" s="110"/>
    </row>
    <row r="48" spans="1:5" x14ac:dyDescent="0.25">
      <c r="A48" s="96" t="s">
        <v>86</v>
      </c>
      <c r="B48" s="104">
        <v>163774.63</v>
      </c>
      <c r="C48" s="105"/>
      <c r="D48" s="106">
        <v>794</v>
      </c>
      <c r="E48" s="110"/>
    </row>
    <row r="49" spans="1:5" x14ac:dyDescent="0.25">
      <c r="A49" s="100" t="s">
        <v>87</v>
      </c>
      <c r="B49" s="101">
        <v>24566.19</v>
      </c>
      <c r="C49" s="98"/>
      <c r="D49" s="99">
        <v>119</v>
      </c>
      <c r="E49" s="110" t="s">
        <v>157</v>
      </c>
    </row>
    <row r="50" spans="1:5" x14ac:dyDescent="0.25">
      <c r="A50" s="100" t="s">
        <v>88</v>
      </c>
      <c r="B50" s="101">
        <v>65509.85</v>
      </c>
      <c r="C50" s="98"/>
      <c r="D50" s="99">
        <v>318</v>
      </c>
      <c r="E50" s="110" t="s">
        <v>157</v>
      </c>
    </row>
    <row r="51" spans="1:5" x14ac:dyDescent="0.25">
      <c r="A51" s="100" t="s">
        <v>89</v>
      </c>
      <c r="B51" s="101">
        <v>16377.47</v>
      </c>
      <c r="C51" s="98"/>
      <c r="D51" s="99">
        <v>79</v>
      </c>
      <c r="E51" s="110" t="s">
        <v>157</v>
      </c>
    </row>
    <row r="52" spans="1:5" x14ac:dyDescent="0.25">
      <c r="A52" s="100" t="s">
        <v>90</v>
      </c>
      <c r="B52" s="101">
        <v>24566.19</v>
      </c>
      <c r="C52" s="98"/>
      <c r="D52" s="99">
        <v>119</v>
      </c>
      <c r="E52" s="110" t="s">
        <v>157</v>
      </c>
    </row>
    <row r="53" spans="1:5" x14ac:dyDescent="0.25">
      <c r="A53" s="100" t="s">
        <v>91</v>
      </c>
      <c r="B53" s="101">
        <v>32754.93</v>
      </c>
      <c r="C53" s="98"/>
      <c r="D53" s="99">
        <v>159</v>
      </c>
      <c r="E53" s="110" t="s">
        <v>157</v>
      </c>
    </row>
    <row r="54" spans="1:5" x14ac:dyDescent="0.25">
      <c r="A54" s="100"/>
      <c r="B54" s="98"/>
      <c r="C54" s="98"/>
      <c r="D54" s="98"/>
      <c r="E54" s="110"/>
    </row>
    <row r="55" spans="1:5" ht="1.05" customHeight="1" x14ac:dyDescent="0.25"/>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36"/>
  <sheetViews>
    <sheetView topLeftCell="A22" zoomScale="85" zoomScaleNormal="85" workbookViewId="0">
      <selection activeCell="O34" sqref="O34"/>
    </sheetView>
  </sheetViews>
  <sheetFormatPr defaultRowHeight="14.4" x14ac:dyDescent="0.3"/>
  <cols>
    <col min="1" max="1" width="33.44140625" customWidth="1"/>
    <col min="8" max="8" width="23.5546875" customWidth="1"/>
    <col min="9" max="9" width="31" customWidth="1"/>
  </cols>
  <sheetData>
    <row r="1" spans="1:9" x14ac:dyDescent="0.3">
      <c r="A1" s="30"/>
      <c r="B1" s="31"/>
      <c r="C1" s="31"/>
      <c r="D1" s="31"/>
      <c r="E1" s="31"/>
      <c r="F1" s="31"/>
      <c r="G1" s="31"/>
      <c r="H1" s="31"/>
      <c r="I1" s="31"/>
    </row>
    <row r="2" spans="1:9" x14ac:dyDescent="0.3">
      <c r="A2" s="32"/>
      <c r="B2" s="30"/>
      <c r="C2" s="33"/>
      <c r="D2" s="33"/>
      <c r="E2" s="33"/>
      <c r="F2" s="33"/>
      <c r="G2" s="33"/>
      <c r="H2" s="33"/>
      <c r="I2" s="33"/>
    </row>
    <row r="3" spans="1:9" ht="78.599999999999994" customHeight="1" x14ac:dyDescent="0.3">
      <c r="A3" s="65" t="s">
        <v>92</v>
      </c>
      <c r="B3" s="66"/>
      <c r="C3" s="66"/>
      <c r="D3" s="66"/>
      <c r="E3" s="66"/>
      <c r="F3" s="66"/>
      <c r="G3" s="66"/>
      <c r="H3" s="67"/>
      <c r="I3" s="67"/>
    </row>
    <row r="4" spans="1:9" x14ac:dyDescent="0.3">
      <c r="A4" s="34"/>
      <c r="B4" s="30"/>
      <c r="C4" s="30"/>
      <c r="D4" s="30"/>
      <c r="E4" s="30"/>
      <c r="F4" s="30"/>
      <c r="G4" s="30"/>
      <c r="H4" s="30"/>
      <c r="I4" s="30"/>
    </row>
    <row r="5" spans="1:9" ht="15" thickBot="1" x14ac:dyDescent="0.35">
      <c r="A5" s="35" t="s">
        <v>93</v>
      </c>
      <c r="B5" s="30"/>
      <c r="C5" s="30"/>
      <c r="D5" s="30"/>
      <c r="E5" s="30"/>
      <c r="F5" s="30"/>
      <c r="G5" s="30"/>
      <c r="H5" s="31"/>
      <c r="I5" s="31"/>
    </row>
    <row r="6" spans="1:9" ht="27.6" x14ac:dyDescent="0.3">
      <c r="A6" s="68" t="s">
        <v>94</v>
      </c>
      <c r="B6" s="71" t="s">
        <v>7</v>
      </c>
      <c r="C6" s="72"/>
      <c r="D6" s="72"/>
      <c r="E6" s="72"/>
      <c r="F6" s="72"/>
      <c r="G6" s="72"/>
      <c r="H6" s="73"/>
      <c r="I6" s="40" t="s">
        <v>95</v>
      </c>
    </row>
    <row r="7" spans="1:9" x14ac:dyDescent="0.3">
      <c r="A7" s="69"/>
      <c r="B7" s="74"/>
      <c r="C7" s="75"/>
      <c r="D7" s="75"/>
      <c r="E7" s="75"/>
      <c r="F7" s="75"/>
      <c r="G7" s="75"/>
      <c r="H7" s="75"/>
      <c r="I7" s="5"/>
    </row>
    <row r="8" spans="1:9" ht="15" thickBot="1" x14ac:dyDescent="0.35">
      <c r="A8" s="70"/>
      <c r="B8" s="76"/>
      <c r="C8" s="76"/>
      <c r="D8" s="76"/>
      <c r="E8" s="76"/>
      <c r="F8" s="76"/>
      <c r="G8" s="76"/>
      <c r="H8" s="77"/>
      <c r="I8" s="36"/>
    </row>
    <row r="9" spans="1:9" x14ac:dyDescent="0.3">
      <c r="A9" s="37" t="s">
        <v>96</v>
      </c>
      <c r="B9" s="78" t="s">
        <v>97</v>
      </c>
      <c r="C9" s="79"/>
      <c r="D9" s="79"/>
      <c r="E9" s="79"/>
      <c r="F9" s="79"/>
      <c r="G9" s="79"/>
      <c r="H9" s="80"/>
      <c r="I9" s="38">
        <v>65</v>
      </c>
    </row>
    <row r="10" spans="1:9" ht="25.2" customHeight="1" x14ac:dyDescent="0.3">
      <c r="A10" s="82" t="s">
        <v>148</v>
      </c>
      <c r="B10" s="83" t="s">
        <v>149</v>
      </c>
      <c r="C10" s="83" t="s">
        <v>123</v>
      </c>
      <c r="D10" s="83" t="s">
        <v>123</v>
      </c>
      <c r="E10" s="83" t="s">
        <v>123</v>
      </c>
      <c r="F10" s="83" t="s">
        <v>123</v>
      </c>
      <c r="G10" s="83" t="s">
        <v>123</v>
      </c>
      <c r="H10" s="84" t="s">
        <v>123</v>
      </c>
      <c r="I10" s="87">
        <v>400</v>
      </c>
    </row>
    <row r="11" spans="1:9" ht="29.4" customHeight="1" x14ac:dyDescent="0.3">
      <c r="A11" s="82" t="s">
        <v>98</v>
      </c>
      <c r="B11" s="83" t="s">
        <v>123</v>
      </c>
      <c r="C11" s="83" t="s">
        <v>123</v>
      </c>
      <c r="D11" s="83" t="s">
        <v>123</v>
      </c>
      <c r="E11" s="83" t="s">
        <v>123</v>
      </c>
      <c r="F11" s="83" t="s">
        <v>123</v>
      </c>
      <c r="G11" s="83" t="s">
        <v>123</v>
      </c>
      <c r="H11" s="84" t="s">
        <v>123</v>
      </c>
      <c r="I11" s="87">
        <v>350</v>
      </c>
    </row>
    <row r="12" spans="1:9" ht="23.4" customHeight="1" x14ac:dyDescent="0.3">
      <c r="A12" s="82" t="s">
        <v>99</v>
      </c>
      <c r="B12" s="83" t="s">
        <v>124</v>
      </c>
      <c r="C12" s="83" t="s">
        <v>124</v>
      </c>
      <c r="D12" s="83" t="s">
        <v>124</v>
      </c>
      <c r="E12" s="83" t="s">
        <v>124</v>
      </c>
      <c r="F12" s="83" t="s">
        <v>124</v>
      </c>
      <c r="G12" s="83" t="s">
        <v>124</v>
      </c>
      <c r="H12" s="84" t="s">
        <v>124</v>
      </c>
      <c r="I12" s="87">
        <v>375</v>
      </c>
    </row>
    <row r="13" spans="1:9" ht="31.2" customHeight="1" x14ac:dyDescent="0.3">
      <c r="A13" s="82" t="s">
        <v>100</v>
      </c>
      <c r="B13" s="83" t="s">
        <v>125</v>
      </c>
      <c r="C13" s="83" t="s">
        <v>125</v>
      </c>
      <c r="D13" s="83" t="s">
        <v>125</v>
      </c>
      <c r="E13" s="83" t="s">
        <v>125</v>
      </c>
      <c r="F13" s="83" t="s">
        <v>125</v>
      </c>
      <c r="G13" s="83" t="s">
        <v>125</v>
      </c>
      <c r="H13" s="84" t="s">
        <v>125</v>
      </c>
      <c r="I13" s="87">
        <v>255</v>
      </c>
    </row>
    <row r="14" spans="1:9" ht="59.4" customHeight="1" x14ac:dyDescent="0.3">
      <c r="A14" s="82" t="s">
        <v>101</v>
      </c>
      <c r="B14" s="83" t="s">
        <v>126</v>
      </c>
      <c r="C14" s="83" t="s">
        <v>126</v>
      </c>
      <c r="D14" s="83" t="s">
        <v>126</v>
      </c>
      <c r="E14" s="83" t="s">
        <v>126</v>
      </c>
      <c r="F14" s="83" t="s">
        <v>126</v>
      </c>
      <c r="G14" s="83" t="s">
        <v>126</v>
      </c>
      <c r="H14" s="84" t="s">
        <v>126</v>
      </c>
      <c r="I14" s="87">
        <v>260</v>
      </c>
    </row>
    <row r="15" spans="1:9" ht="44.4" customHeight="1" x14ac:dyDescent="0.3">
      <c r="A15" s="82" t="s">
        <v>102</v>
      </c>
      <c r="B15" s="83" t="s">
        <v>127</v>
      </c>
      <c r="C15" s="83" t="s">
        <v>127</v>
      </c>
      <c r="D15" s="83" t="s">
        <v>127</v>
      </c>
      <c r="E15" s="83" t="s">
        <v>127</v>
      </c>
      <c r="F15" s="83" t="s">
        <v>127</v>
      </c>
      <c r="G15" s="83" t="s">
        <v>127</v>
      </c>
      <c r="H15" s="84" t="s">
        <v>127</v>
      </c>
      <c r="I15" s="87">
        <v>255</v>
      </c>
    </row>
    <row r="16" spans="1:9" ht="48" customHeight="1" x14ac:dyDescent="0.3">
      <c r="A16" s="82" t="s">
        <v>103</v>
      </c>
      <c r="B16" s="83" t="s">
        <v>128</v>
      </c>
      <c r="C16" s="83" t="s">
        <v>128</v>
      </c>
      <c r="D16" s="83" t="s">
        <v>128</v>
      </c>
      <c r="E16" s="83" t="s">
        <v>128</v>
      </c>
      <c r="F16" s="83" t="s">
        <v>128</v>
      </c>
      <c r="G16" s="83" t="s">
        <v>128</v>
      </c>
      <c r="H16" s="84" t="s">
        <v>128</v>
      </c>
      <c r="I16" s="87">
        <v>275</v>
      </c>
    </row>
    <row r="17" spans="1:9" ht="45" customHeight="1" x14ac:dyDescent="0.3">
      <c r="A17" s="82" t="s">
        <v>104</v>
      </c>
      <c r="B17" s="83" t="s">
        <v>129</v>
      </c>
      <c r="C17" s="83" t="s">
        <v>129</v>
      </c>
      <c r="D17" s="83" t="s">
        <v>129</v>
      </c>
      <c r="E17" s="83" t="s">
        <v>129</v>
      </c>
      <c r="F17" s="83" t="s">
        <v>129</v>
      </c>
      <c r="G17" s="83" t="s">
        <v>129</v>
      </c>
      <c r="H17" s="84" t="s">
        <v>129</v>
      </c>
      <c r="I17" s="87">
        <v>245</v>
      </c>
    </row>
    <row r="18" spans="1:9" ht="42.6" customHeight="1" x14ac:dyDescent="0.3">
      <c r="A18" s="82" t="s">
        <v>105</v>
      </c>
      <c r="B18" s="83" t="s">
        <v>130</v>
      </c>
      <c r="C18" s="83" t="s">
        <v>130</v>
      </c>
      <c r="D18" s="83" t="s">
        <v>130</v>
      </c>
      <c r="E18" s="83" t="s">
        <v>130</v>
      </c>
      <c r="F18" s="83" t="s">
        <v>130</v>
      </c>
      <c r="G18" s="83" t="s">
        <v>130</v>
      </c>
      <c r="H18" s="84" t="s">
        <v>130</v>
      </c>
      <c r="I18" s="87">
        <v>280</v>
      </c>
    </row>
    <row r="19" spans="1:9" ht="42" customHeight="1" x14ac:dyDescent="0.3">
      <c r="A19" s="82" t="s">
        <v>106</v>
      </c>
      <c r="B19" s="83" t="s">
        <v>131</v>
      </c>
      <c r="C19" s="83" t="s">
        <v>131</v>
      </c>
      <c r="D19" s="83" t="s">
        <v>131</v>
      </c>
      <c r="E19" s="83" t="s">
        <v>131</v>
      </c>
      <c r="F19" s="83" t="s">
        <v>131</v>
      </c>
      <c r="G19" s="83" t="s">
        <v>131</v>
      </c>
      <c r="H19" s="84" t="s">
        <v>131</v>
      </c>
      <c r="I19" s="87">
        <v>255</v>
      </c>
    </row>
    <row r="20" spans="1:9" ht="45" customHeight="1" x14ac:dyDescent="0.3">
      <c r="A20" s="82" t="s">
        <v>107</v>
      </c>
      <c r="B20" s="83" t="s">
        <v>132</v>
      </c>
      <c r="C20" s="83" t="s">
        <v>132</v>
      </c>
      <c r="D20" s="83" t="s">
        <v>132</v>
      </c>
      <c r="E20" s="83" t="s">
        <v>132</v>
      </c>
      <c r="F20" s="83" t="s">
        <v>132</v>
      </c>
      <c r="G20" s="83" t="s">
        <v>132</v>
      </c>
      <c r="H20" s="84" t="s">
        <v>132</v>
      </c>
      <c r="I20" s="87">
        <v>195</v>
      </c>
    </row>
    <row r="21" spans="1:9" ht="45.6" customHeight="1" x14ac:dyDescent="0.3">
      <c r="A21" s="82" t="s">
        <v>108</v>
      </c>
      <c r="B21" s="83" t="s">
        <v>133</v>
      </c>
      <c r="C21" s="83" t="s">
        <v>133</v>
      </c>
      <c r="D21" s="83" t="s">
        <v>133</v>
      </c>
      <c r="E21" s="83" t="s">
        <v>133</v>
      </c>
      <c r="F21" s="83" t="s">
        <v>133</v>
      </c>
      <c r="G21" s="83" t="s">
        <v>133</v>
      </c>
      <c r="H21" s="84" t="s">
        <v>133</v>
      </c>
      <c r="I21" s="87">
        <v>280</v>
      </c>
    </row>
    <row r="22" spans="1:9" ht="30" customHeight="1" x14ac:dyDescent="0.3">
      <c r="A22" s="82" t="s">
        <v>109</v>
      </c>
      <c r="B22" s="83" t="s">
        <v>134</v>
      </c>
      <c r="C22" s="83" t="s">
        <v>134</v>
      </c>
      <c r="D22" s="83" t="s">
        <v>134</v>
      </c>
      <c r="E22" s="83" t="s">
        <v>134</v>
      </c>
      <c r="F22" s="83" t="s">
        <v>134</v>
      </c>
      <c r="G22" s="83" t="s">
        <v>134</v>
      </c>
      <c r="H22" s="84" t="s">
        <v>134</v>
      </c>
      <c r="I22" s="87">
        <v>255</v>
      </c>
    </row>
    <row r="23" spans="1:9" ht="30.6" customHeight="1" x14ac:dyDescent="0.3">
      <c r="A23" s="82" t="s">
        <v>110</v>
      </c>
      <c r="B23" s="83" t="s">
        <v>135</v>
      </c>
      <c r="C23" s="83" t="s">
        <v>135</v>
      </c>
      <c r="D23" s="83" t="s">
        <v>135</v>
      </c>
      <c r="E23" s="83" t="s">
        <v>135</v>
      </c>
      <c r="F23" s="83" t="s">
        <v>135</v>
      </c>
      <c r="G23" s="83" t="s">
        <v>135</v>
      </c>
      <c r="H23" s="84" t="s">
        <v>135</v>
      </c>
      <c r="I23" s="87">
        <v>195</v>
      </c>
    </row>
    <row r="24" spans="1:9" ht="43.2" customHeight="1" x14ac:dyDescent="0.3">
      <c r="A24" s="82" t="s">
        <v>111</v>
      </c>
      <c r="B24" s="83" t="s">
        <v>136</v>
      </c>
      <c r="C24" s="83" t="s">
        <v>136</v>
      </c>
      <c r="D24" s="83" t="s">
        <v>136</v>
      </c>
      <c r="E24" s="83" t="s">
        <v>136</v>
      </c>
      <c r="F24" s="83" t="s">
        <v>136</v>
      </c>
      <c r="G24" s="83" t="s">
        <v>136</v>
      </c>
      <c r="H24" s="84" t="s">
        <v>136</v>
      </c>
      <c r="I24" s="87">
        <v>185</v>
      </c>
    </row>
    <row r="25" spans="1:9" ht="28.2" customHeight="1" x14ac:dyDescent="0.3">
      <c r="A25" s="82" t="s">
        <v>112</v>
      </c>
      <c r="B25" s="83" t="s">
        <v>137</v>
      </c>
      <c r="C25" s="83" t="s">
        <v>137</v>
      </c>
      <c r="D25" s="83" t="s">
        <v>137</v>
      </c>
      <c r="E25" s="83" t="s">
        <v>137</v>
      </c>
      <c r="F25" s="83" t="s">
        <v>137</v>
      </c>
      <c r="G25" s="83" t="s">
        <v>137</v>
      </c>
      <c r="H25" s="84" t="s">
        <v>137</v>
      </c>
      <c r="I25" s="87">
        <v>155</v>
      </c>
    </row>
    <row r="26" spans="1:9" ht="30.6" customHeight="1" x14ac:dyDescent="0.3">
      <c r="A26" s="82" t="s">
        <v>113</v>
      </c>
      <c r="B26" s="83" t="s">
        <v>138</v>
      </c>
      <c r="C26" s="83" t="s">
        <v>138</v>
      </c>
      <c r="D26" s="83" t="s">
        <v>138</v>
      </c>
      <c r="E26" s="83" t="s">
        <v>138</v>
      </c>
      <c r="F26" s="83" t="s">
        <v>138</v>
      </c>
      <c r="G26" s="83" t="s">
        <v>138</v>
      </c>
      <c r="H26" s="84" t="s">
        <v>138</v>
      </c>
      <c r="I26" s="87">
        <v>125</v>
      </c>
    </row>
    <row r="27" spans="1:9" ht="35.4" customHeight="1" x14ac:dyDescent="0.3">
      <c r="A27" s="82" t="s">
        <v>114</v>
      </c>
      <c r="B27" s="83" t="s">
        <v>139</v>
      </c>
      <c r="C27" s="83" t="s">
        <v>139</v>
      </c>
      <c r="D27" s="83" t="s">
        <v>139</v>
      </c>
      <c r="E27" s="83" t="s">
        <v>139</v>
      </c>
      <c r="F27" s="83" t="s">
        <v>139</v>
      </c>
      <c r="G27" s="83" t="s">
        <v>139</v>
      </c>
      <c r="H27" s="84" t="s">
        <v>139</v>
      </c>
      <c r="I27" s="87">
        <v>255</v>
      </c>
    </row>
    <row r="28" spans="1:9" ht="28.8" customHeight="1" x14ac:dyDescent="0.3">
      <c r="A28" s="82" t="s">
        <v>115</v>
      </c>
      <c r="B28" s="83" t="s">
        <v>140</v>
      </c>
      <c r="C28" s="83" t="s">
        <v>140</v>
      </c>
      <c r="D28" s="83" t="s">
        <v>140</v>
      </c>
      <c r="E28" s="83" t="s">
        <v>140</v>
      </c>
      <c r="F28" s="83" t="s">
        <v>140</v>
      </c>
      <c r="G28" s="83" t="s">
        <v>140</v>
      </c>
      <c r="H28" s="84" t="s">
        <v>140</v>
      </c>
      <c r="I28" s="87">
        <v>149.85</v>
      </c>
    </row>
    <row r="29" spans="1:9" ht="33" customHeight="1" x14ac:dyDescent="0.3">
      <c r="A29" s="82" t="s">
        <v>116</v>
      </c>
      <c r="B29" s="83" t="s">
        <v>141</v>
      </c>
      <c r="C29" s="83" t="s">
        <v>141</v>
      </c>
      <c r="D29" s="83" t="s">
        <v>141</v>
      </c>
      <c r="E29" s="83" t="s">
        <v>141</v>
      </c>
      <c r="F29" s="83" t="s">
        <v>141</v>
      </c>
      <c r="G29" s="83" t="s">
        <v>141</v>
      </c>
      <c r="H29" s="84" t="s">
        <v>141</v>
      </c>
      <c r="I29" s="87">
        <v>101.25</v>
      </c>
    </row>
    <row r="30" spans="1:9" ht="33.6" customHeight="1" x14ac:dyDescent="0.3">
      <c r="A30" s="82" t="s">
        <v>117</v>
      </c>
      <c r="B30" s="83" t="s">
        <v>142</v>
      </c>
      <c r="C30" s="83" t="s">
        <v>142</v>
      </c>
      <c r="D30" s="83" t="s">
        <v>142</v>
      </c>
      <c r="E30" s="83" t="s">
        <v>142</v>
      </c>
      <c r="F30" s="83" t="s">
        <v>142</v>
      </c>
      <c r="G30" s="83" t="s">
        <v>142</v>
      </c>
      <c r="H30" s="84" t="s">
        <v>142</v>
      </c>
      <c r="I30" s="87">
        <v>280</v>
      </c>
    </row>
    <row r="31" spans="1:9" ht="21" customHeight="1" x14ac:dyDescent="0.3">
      <c r="A31" s="82" t="s">
        <v>118</v>
      </c>
      <c r="B31" s="83" t="s">
        <v>143</v>
      </c>
      <c r="C31" s="83" t="s">
        <v>143</v>
      </c>
      <c r="D31" s="83" t="s">
        <v>143</v>
      </c>
      <c r="E31" s="83" t="s">
        <v>143</v>
      </c>
      <c r="F31" s="83" t="s">
        <v>143</v>
      </c>
      <c r="G31" s="83" t="s">
        <v>143</v>
      </c>
      <c r="H31" s="84" t="s">
        <v>143</v>
      </c>
      <c r="I31" s="87">
        <v>250</v>
      </c>
    </row>
    <row r="32" spans="1:9" ht="21.6" customHeight="1" x14ac:dyDescent="0.3">
      <c r="A32" s="82" t="s">
        <v>119</v>
      </c>
      <c r="B32" s="83" t="s">
        <v>144</v>
      </c>
      <c r="C32" s="83" t="s">
        <v>144</v>
      </c>
      <c r="D32" s="83" t="s">
        <v>144</v>
      </c>
      <c r="E32" s="83" t="s">
        <v>144</v>
      </c>
      <c r="F32" s="83" t="s">
        <v>144</v>
      </c>
      <c r="G32" s="83" t="s">
        <v>144</v>
      </c>
      <c r="H32" s="84" t="s">
        <v>144</v>
      </c>
      <c r="I32" s="87">
        <v>195</v>
      </c>
    </row>
    <row r="33" spans="1:9" ht="36.6" customHeight="1" x14ac:dyDescent="0.3">
      <c r="A33" s="82" t="s">
        <v>120</v>
      </c>
      <c r="B33" s="85" t="s">
        <v>147</v>
      </c>
      <c r="C33" s="85"/>
      <c r="D33" s="85"/>
      <c r="E33" s="85"/>
      <c r="F33" s="85"/>
      <c r="G33" s="85"/>
      <c r="H33" s="86"/>
      <c r="I33" s="87">
        <v>80</v>
      </c>
    </row>
    <row r="34" spans="1:9" ht="32.4" customHeight="1" x14ac:dyDescent="0.3">
      <c r="A34" s="82" t="s">
        <v>121</v>
      </c>
      <c r="B34" s="85" t="s">
        <v>145</v>
      </c>
      <c r="C34" s="85"/>
      <c r="D34" s="85"/>
      <c r="E34" s="85"/>
      <c r="F34" s="85"/>
      <c r="G34" s="85"/>
      <c r="H34" s="86"/>
      <c r="I34" s="87">
        <v>55</v>
      </c>
    </row>
    <row r="35" spans="1:9" ht="32.4" customHeight="1" x14ac:dyDescent="0.3">
      <c r="A35" s="82" t="s">
        <v>122</v>
      </c>
      <c r="B35" s="85" t="s">
        <v>146</v>
      </c>
      <c r="C35" s="85"/>
      <c r="D35" s="85"/>
      <c r="E35" s="85"/>
      <c r="F35" s="85"/>
      <c r="G35" s="85"/>
      <c r="H35" s="86"/>
      <c r="I35" s="87">
        <v>40</v>
      </c>
    </row>
    <row r="36" spans="1:9" ht="15" thickBot="1" x14ac:dyDescent="0.35">
      <c r="A36" s="39"/>
      <c r="B36" s="63"/>
      <c r="C36" s="63"/>
      <c r="D36" s="63"/>
      <c r="E36" s="63"/>
      <c r="F36" s="63"/>
      <c r="G36" s="63"/>
      <c r="H36" s="64"/>
      <c r="I36" s="88">
        <v>0</v>
      </c>
    </row>
  </sheetData>
  <mergeCells count="31">
    <mergeCell ref="B14:H14"/>
    <mergeCell ref="A3:I3"/>
    <mergeCell ref="A6:A8"/>
    <mergeCell ref="B6:H8"/>
    <mergeCell ref="B9:H9"/>
    <mergeCell ref="B10:H10"/>
    <mergeCell ref="B11:H11"/>
    <mergeCell ref="B12:H12"/>
    <mergeCell ref="B13:H13"/>
    <mergeCell ref="B26:H26"/>
    <mergeCell ref="B15:H15"/>
    <mergeCell ref="B16:H16"/>
    <mergeCell ref="B17:H17"/>
    <mergeCell ref="B18:H18"/>
    <mergeCell ref="B19:H19"/>
    <mergeCell ref="B20:H20"/>
    <mergeCell ref="B21:H21"/>
    <mergeCell ref="B22:H22"/>
    <mergeCell ref="B23:H23"/>
    <mergeCell ref="B24:H24"/>
    <mergeCell ref="B25:H25"/>
    <mergeCell ref="B27:H27"/>
    <mergeCell ref="B28:H28"/>
    <mergeCell ref="B29:H29"/>
    <mergeCell ref="B30:H30"/>
    <mergeCell ref="B31:H31"/>
    <mergeCell ref="B32:H32"/>
    <mergeCell ref="B33:H33"/>
    <mergeCell ref="B34:H34"/>
    <mergeCell ref="B35:H35"/>
    <mergeCell ref="B36:H36"/>
  </mergeCells>
  <dataValidations count="2">
    <dataValidation type="textLength" allowBlank="1" showInputMessage="1" showErrorMessage="1" sqref="B10:B32 A10:A35 A36:B36" xr:uid="{E25C9AB4-FA5D-48A1-9CCA-DE9C18A8BF76}">
      <formula1>0</formula1>
      <formula2>100</formula2>
    </dataValidation>
    <dataValidation type="decimal" allowBlank="1" showInputMessage="1" showErrorMessage="1" sqref="I10:I36" xr:uid="{AF26D803-19CA-445D-81E9-7F25D5087AA7}">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LastModifiedby xmlns="2ae54dc1-a19e-4b2b-96c5-2a7d9baea437">
      <UserInfo>
        <DisplayName/>
        <AccountId xsi:nil="true"/>
        <AccountType/>
      </UserInfo>
    </LastModifiedby>
    <SharedWithUsers xmlns="344a3cd3-289f-4973-9831-b582b90df623">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DACB058-43D3-479F-99FF-1A89A9698D50}">
  <ds:schemaRefs>
    <ds:schemaRef ds:uri="http://schemas.microsoft.com/office/2006/documentManagement/types"/>
    <ds:schemaRef ds:uri="http://purl.org/dc/terms/"/>
    <ds:schemaRef ds:uri="http://www.w3.org/XML/1998/namespace"/>
    <ds:schemaRef ds:uri="726a5ba1-3873-4081-b308-a9861671fb70"/>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CE73E74A-6939-4F9F-9C50-195B8A00120E}"/>
</file>

<file path=customXml/itemProps3.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4.xml><?xml version="1.0" encoding="utf-8"?>
<ds:datastoreItem xmlns:ds="http://schemas.openxmlformats.org/officeDocument/2006/customXml" ds:itemID="{079308C9-0EEA-407E-B9A7-AE9EC535C92C}">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Elizabeth Ostrander</cp:lastModifiedBy>
  <cp:revision/>
  <dcterms:created xsi:type="dcterms:W3CDTF">2016-03-10T03:51:13Z</dcterms:created>
  <dcterms:modified xsi:type="dcterms:W3CDTF">2026-01-08T19:29:21Z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_SourceUrl">
    <vt:lpwstr/>
  </property>
  <property fmtid="{D5CDD505-2E9C-101B-9397-08002B2CF9AE}" pid="15" name="_SharedFileIndex">
    <vt:lpwstr/>
  </property>
</Properties>
</file>